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1290" yWindow="540" windowWidth="24000" windowHeight="9840" tabRatio="859" activeTab="4"/>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AC30" i="15"/>
  <c r="AB30" i="15"/>
  <c r="AC24" i="15"/>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<sst xmlns="http://schemas.openxmlformats.org/spreadsheetml/2006/main" count="1130" uniqueCount="433">
  <si>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</si>
  <si>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</si>
  <si>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</si>
  <si>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</si>
  <si>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</si>
  <si>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</si>
  <si>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</si>
  <si>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</si>
  <si>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</si>
  <si>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</si>
  <si>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</si>
  <si>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</si>
  <si>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</si>
  <si>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</si>
  <si>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</si>
  <si>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</si>
  <si>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</si>
  <si>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</si>
  <si>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</si>
  <si>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</si>
  <si>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</si>
  <si>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</si>
  <si>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</si>
  <si>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</si>
  <si>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</si>
  <si>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</si>
  <si>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</si>
  <si>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</si>
  <si>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</si>
  <si>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</si>
  <si>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</si>
  <si>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</si>
  <si>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</si>
  <si>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</si>
  <si>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</si>
  <si>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</si>
  <si>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</si>
  <si>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</si>
  <si>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</si>
  <si>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</si>
  <si>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</si>
  <si>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</si>
  <si>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</si>
  <si>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</si>
  <si>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</si>
  <si>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</si>
  <si>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</si>
  <si>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</si>
  <si>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</si>
  <si>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</si>
  <si>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</si>
  <si>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</si>
  <si>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</si>
  <si>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</si>
  <si>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</si>
  <si>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</si>
  <si>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</si>
  <si>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</si>
  <si>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</si>
  <si>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</si>
  <si>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</si>
  <si>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</si>
  <si>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</si>
  <si>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</si>
  <si>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</si>
  <si>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</si>
  <si>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</si>
  <si>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</si>
  <si>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</si>
  <si>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</si>
  <si>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</si>
  <si>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</si>
  <si>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</si>
  <si>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</si>
  <si>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</si>
  <si>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</si>
  <si>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</si>
  <si>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</si>
  <si>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</si>
  <si>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</si>
  <si>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</si>
  <si>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</si>
  <si>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</si>
  <si>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</si>
  <si>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</si>
  <si>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</si>
  <si>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</si>
  <si>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</si>
  <si>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</si>
  <si>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</si>
  <si>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</si>
  <si>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</si>
  <si>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</si>
  <si>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</si>
  <si>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</si>
  <si>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</si>
  <si>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</si>
  <si>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</si>
  <si>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</si>
  <si>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</si>
  <si>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</si>
  <si>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</si>
  <si>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</si>
  <si>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</si>
  <si>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</si>
  <si>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</si>
  <si>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</si>
  <si>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</si>
  <si>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</si>
  <si>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</si>
  <si>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</si>
  <si>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</si>
  <si>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</si>
  <si>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</si>
  <si>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</si>
  <si>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</si>
  <si>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</si>
  <si>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</si>
  <si>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</si>
  <si>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</si>
  <si>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</si>
  <si>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</si>
  <si>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</si>
  <si>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</si>
  <si>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</si>
  <si>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</si>
  <si>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</si>
  <si>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</si>
  <si>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</si>
  <si>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</si>
  <si>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</si>
  <si>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</si>
  <si>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</si>
  <si>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</si>
  <si>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</si>
  <si>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</si>
  <si>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</si>
  <si>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</si>
  <si>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</si>
  <si>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</si>
  <si>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</si>
  <si>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</si>
  <si>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</si>
  <si>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</si>
  <si>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</si>
  <si>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</si>
  <si>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</si>
  <si>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</si>
  <si>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</si>
  <si>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</si>
  <si>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</si>
  <si>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</si>
  <si>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</si>
  <si>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</si>
  <si>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</si>
  <si>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</si>
  <si>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</si>
  <si>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</si>
  <si>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</si>
  <si>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</si>
  <si>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</si>
  <si>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</si>
  <si>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</si>
  <si>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</si>
  <si>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</si>
  <si>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</si>
  <si>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</si>
  <si>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</si>
  <si>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</si>
  <si>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</si>
  <si>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</si>
  <si>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</si>
  <si>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</si>
  <si>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</si>
  <si>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</si>
  <si>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</si>
  <si>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</si>
  <si>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</si>
  <si>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</si>
  <si>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</si>
  <si>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</si>
  <si>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</si>
  <si>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</si>
  <si>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</si>
  <si>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</si>
  <si>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</si>
  <si>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</si>
  <si>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</si>
  <si>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</si>
  <si>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</si>
  <si>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</si>
  <si>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</si>
  <si>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</si>
  <si>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</si>
  <si>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</si>
  <si>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</si>
  <si>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</si>
  <si>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</si>
  <si>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</si>
  <si>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</si>
  <si>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</si>
  <si>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</si>
  <si>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</si>
  <si>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</si>
  <si>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</si>
  <si>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</si>
  <si>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</si>
  <si>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</si>
  <si>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</si>
  <si>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</si>
  <si>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</si>
  <si>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</si>
  <si>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</si>
  <si>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</si>
  <si>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</si>
  <si>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</si>
  <si>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</si>
  <si>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</si>
  <si>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</si>
  <si>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</si>
  <si>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</si>
  <si>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</si>
  <si>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</si>
  <si>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</si>
  <si>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</si>
  <si>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</si>
  <si>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</si>
  <si>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</si>
  <si>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</si>
  <si>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</si>
  <si>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</si>
  <si>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</si>
  <si>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</si>
  <si>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</si>
  <si>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</si>
  <si>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</si>
  <si>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</si>
  <si>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</si>
  <si>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</si>
  <si>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</si>
  <si>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</si>
  <si>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</si>
  <si>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</si>
  <si>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</si>
  <si>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</si>
  <si>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</si>
  <si>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</si>
  <si>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</si>
  <si>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</si>
  <si>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</si>
  <si>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</si>
  <si>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</si>
  <si>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</si>
  <si>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</si>
  <si>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</si>
  <si>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</si>
  <si>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</si>
  <si>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</si>
  <si>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</si>
  <si>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</si>
  <si>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</si>
  <si>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</si>
  <si>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</si>
  <si>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</si>
  <si>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</si>
  <si>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</si>
  <si>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</si>
  <si>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</si>
  <si>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</si>
  <si>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</si>
  <si>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</si>
  <si>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</si>
  <si>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</si>
  <si>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</si>
  <si>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</si>
  <si>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</si>
  <si>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</si>
  <si>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</si>
  <si>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</si>
  <si>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</si>
  <si>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</si>
  <si>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</si>
  <si>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</si>
  <si>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</si>
  <si>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</si>
  <si>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</si>
  <si>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</si>
  <si>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</si>
  <si>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</si>
  <si>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</si>
  <si>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</si>
  <si>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</si>
  <si>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</si>
  <si>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</si>
  <si>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</si>
  <si>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</si>
  <si>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</si>
  <si>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</si>
  <si>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</si>
  <si>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</si>
  <si>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</si>
  <si>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</si>
  <si>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</si>
  <si>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</si>
  <si>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</si>
  <si>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</si>
  <si>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</si>
  <si>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</si>
  <si>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</si>
  <si>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</si>
  <si>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</si>
  <si>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</si>
  <si>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</si>
  <si>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</si>
  <si>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</si>
  <si>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</si>
  <si>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</si>
  <si>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</si>
  <si>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</si>
  <si>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</si>
  <si>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</si>
  <si>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</si>
  <si>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</si>
  <si>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</si>
  <si>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</si>
  <si>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</si>
  <si>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</si>
  <si>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</si>
  <si>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</si>
  <si>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</si>
  <si>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</si>
  <si>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</si>
  <si>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</si>
  <si>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</si>
  <si>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</si>
  <si>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</si>
  <si>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</si>
  <si>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</si>
  <si>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</si>
  <si>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</si>
  <si>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</si>
  <si>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</si>
  <si>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</si>
  <si>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</si>
  <si>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</si>
  <si>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</si>
  <si>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</si>
  <si>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</si>
  <si>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</si>
  <si>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</si>
  <si>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</si>
  <si>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</si>
  <si>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</si>
  <si>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</si>
  <si>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</si>
  <si>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</si>
  <si>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</si>
  <si>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</si>
  <si>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</si>
  <si>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</si>
  <si>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</si>
  <si>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</si>
  <si>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</si>
  <si>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</si>
  <si>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</si>
  <si>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</si>
  <si>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</si>
  <si>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</si>
  <si>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</si>
  <si>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</si>
  <si>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</si>
  <si>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</si>
  <si>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</si>
  <si>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</si>
  <si>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</si>
  <si>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</si>
  <si>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</si>
  <si>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</si>
  <si>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</si>
  <si>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</si>
  <si>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</si>
  <si>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</si>
  <si>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</si>
  <si>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</si>
  <si>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</si>
  <si>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</si>
  <si>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</si>
  <si>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</si>
  <si>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</si>
  <si>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</si>
  <si>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</si>
  <si>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</si>
  <si>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</si>
  <si>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</si>
  <si>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</si>
  <si>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</si>
  <si>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</si>
  <si>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</si>
  <si>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</si>
  <si>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</si>
  <si>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</si>
  <si>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</si>
  <si>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</si>
  <si>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</si>
  <si>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</si>
  <si>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</si>
  <si>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</si>
  <si>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</si>
  <si>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</si>
  <si>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</si>
  <si>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</si>
  <si>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</si>
  <si>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</si>
  <si>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</si>
  <si>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</si>
  <si>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</si>
  <si>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</si>
  <si>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</si>
  <si>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</si>
  <si>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</si>
  <si>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ТП-1013 г. Краснодар </t>
  </si>
  <si>
    <t>P_Кд_ТП_1013</t>
  </si>
  <si>
    <t>2,235 км</t>
  </si>
  <si>
    <t>ВЛИ-0,4 кВ от ВЛ-0,4 кВ ТП-1013</t>
  </si>
  <si>
    <t>ВЛИ-0,4 кВ от ВЛ-0,4 кВ ТП-1013, длина 2,235 км.</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</si>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</sst>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E48" sqref="E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3" t="s">
        <v>425</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412</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421</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420</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422</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0.86838879000000002</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403</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P_Кд_ТП_1013</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Построение интеллектуальной системы учета электрической энергии в рамках 522-ФЗ ТП-1013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412</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P_Кд_ТП_1013</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Построение интеллектуальной системы учета электрической энергии в рамках 522-ФЗ ТП-1013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413</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P_Кд_ТП_1013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Построение интеллектуальной системы учета электрической энергии в рамках 522-ФЗ ТП-1013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423</v>
      </c>
      <c r="D25" s="88" t="s">
        <v>285</v>
      </c>
      <c r="E25" s="88" t="str">
        <f>C25</f>
        <v>ВЛИ-0,4 кВ от ВЛ-0,4 кВ ТП-1013</v>
      </c>
      <c r="F25" s="88" t="s">
        <v>285</v>
      </c>
      <c r="G25" s="88">
        <v>0.4</v>
      </c>
      <c r="H25" s="88" t="s">
        <v>285</v>
      </c>
      <c r="I25" s="88">
        <v>0.4</v>
      </c>
      <c r="J25" s="88" t="s">
        <v>285</v>
      </c>
      <c r="K25" s="88" t="s">
        <v>285</v>
      </c>
      <c r="L25" s="88" t="s">
        <v>285</v>
      </c>
      <c r="M25" s="88">
        <v>16</v>
      </c>
      <c r="N25" s="88">
        <v>16</v>
      </c>
      <c r="O25" s="88" t="s">
        <v>285</v>
      </c>
      <c r="P25" s="88" t="s">
        <v>416</v>
      </c>
      <c r="Q25" s="88" t="s">
        <v>285</v>
      </c>
      <c r="R25" s="88">
        <v>2.2349999999999999</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topLeftCell="A16" zoomScale="90" zoomScaleNormal="100" zoomScaleSheetLayoutView="90" workbookViewId="0">
      <selection activeCell="C27" sqref="C27"/>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412</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P_Кд_ТП_1013</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ТП-1013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ТП-1013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424</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403</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P_Кд_ТП_1013</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Построение интеллектуальной системы учета электрической энергии в рамках 522-ФЗ ТП-1013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P_Кд_ТП_1013</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Построение интеллектуальной системы учета электрической энергии в рамках 522-ФЗ ТП-1013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403</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O33" sqref="O33"/>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P_Кд_ТП_1013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Построение интеллектуальной системы учета электрической энергии в рамках 522-ФЗ ТП-1013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432</v>
      </c>
      <c r="H20" s="292" t="s">
        <v>417</v>
      </c>
      <c r="I20" s="292"/>
      <c r="J20" s="292"/>
      <c r="K20" s="292"/>
      <c r="L20" s="292" t="s">
        <v>429</v>
      </c>
      <c r="M20" s="292"/>
      <c r="N20" s="292"/>
      <c r="O20" s="292"/>
      <c r="P20" s="292" t="s">
        <v>428</v>
      </c>
      <c r="Q20" s="292"/>
      <c r="R20" s="292"/>
      <c r="S20" s="292"/>
      <c r="T20" s="292" t="s">
        <v>427</v>
      </c>
      <c r="U20" s="292"/>
      <c r="V20" s="292"/>
      <c r="W20" s="292"/>
      <c r="X20" s="292" t="s">
        <v>426</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430</v>
      </c>
      <c r="F22" s="32" t="s">
        <v>431</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v>0.86838879000000002</v>
      </c>
      <c r="M24" s="37"/>
      <c r="N24" s="32"/>
      <c r="O24" s="32"/>
      <c r="P24" s="32"/>
      <c r="Q24" s="37"/>
      <c r="R24" s="32"/>
      <c r="S24" s="37"/>
      <c r="T24" s="37"/>
      <c r="U24" s="37"/>
      <c r="V24" s="37"/>
      <c r="W24" s="37"/>
      <c r="X24" s="37"/>
      <c r="Y24" s="37"/>
      <c r="Z24" s="37"/>
      <c r="AA24" s="37"/>
      <c r="AB24" s="37">
        <f>H24+L24+P24+T24+X24</f>
        <v>0.86838879000000002</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v>0.86838879000000002</v>
      </c>
      <c r="M27" s="32"/>
      <c r="N27" s="32"/>
      <c r="O27" s="32"/>
      <c r="P27" s="32"/>
      <c r="Q27" s="32"/>
      <c r="R27" s="32"/>
      <c r="S27" s="37"/>
      <c r="T27" s="37"/>
      <c r="U27" s="37"/>
      <c r="V27" s="37"/>
      <c r="W27" s="37"/>
      <c r="X27" s="32"/>
      <c r="Y27" s="32"/>
      <c r="Z27" s="32"/>
      <c r="AA27" s="32"/>
      <c r="AB27" s="37">
        <f t="shared" si="1"/>
        <v>0.86838879000000002</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P_Кд_ТП_1013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Построение интеллектуальной системы учета электрической энергии в рамках 522-ФЗ ТП-1013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344</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345</v>
      </c>
      <c r="B22" s="305" t="s">
        <v>346</v>
      </c>
      <c r="C22" s="302" t="s">
        <v>347</v>
      </c>
      <c r="D22" s="302" t="s">
        <v>348</v>
      </c>
      <c r="E22" s="308" t="s">
        <v>349</v>
      </c>
      <c r="F22" s="309"/>
      <c r="G22" s="309"/>
      <c r="H22" s="309"/>
      <c r="I22" s="309"/>
      <c r="J22" s="309"/>
      <c r="K22" s="309"/>
      <c r="L22" s="310"/>
      <c r="M22" s="302" t="s">
        <v>350</v>
      </c>
      <c r="N22" s="302" t="s">
        <v>153</v>
      </c>
      <c r="O22" s="302" t="s">
        <v>351</v>
      </c>
      <c r="P22" s="312" t="s">
        <v>352</v>
      </c>
      <c r="Q22" s="312" t="s">
        <v>353</v>
      </c>
      <c r="R22" s="312" t="s">
        <v>354</v>
      </c>
      <c r="S22" s="312" t="s">
        <v>355</v>
      </c>
      <c r="T22" s="312"/>
      <c r="U22" s="315" t="s">
        <v>356</v>
      </c>
      <c r="V22" s="315" t="s">
        <v>357</v>
      </c>
      <c r="W22" s="312" t="s">
        <v>358</v>
      </c>
      <c r="X22" s="312" t="s">
        <v>359</v>
      </c>
      <c r="Y22" s="312" t="s">
        <v>360</v>
      </c>
      <c r="Z22" s="311" t="s">
        <v>361</v>
      </c>
      <c r="AA22" s="312" t="s">
        <v>362</v>
      </c>
      <c r="AB22" s="312" t="s">
        <v>363</v>
      </c>
      <c r="AC22" s="312" t="s">
        <v>364</v>
      </c>
      <c r="AD22" s="312" t="s">
        <v>365</v>
      </c>
      <c r="AE22" s="312" t="s">
        <v>366</v>
      </c>
      <c r="AF22" s="312" t="s">
        <v>367</v>
      </c>
      <c r="AG22" s="312"/>
      <c r="AH22" s="312"/>
      <c r="AI22" s="312"/>
      <c r="AJ22" s="312"/>
      <c r="AK22" s="312"/>
      <c r="AL22" s="312" t="s">
        <v>368</v>
      </c>
      <c r="AM22" s="312"/>
      <c r="AN22" s="312"/>
      <c r="AO22" s="312"/>
      <c r="AP22" s="312" t="s">
        <v>369</v>
      </c>
      <c r="AQ22" s="312"/>
      <c r="AR22" s="312" t="s">
        <v>370</v>
      </c>
      <c r="AS22" s="312" t="s">
        <v>371</v>
      </c>
      <c r="AT22" s="312" t="s">
        <v>372</v>
      </c>
      <c r="AU22" s="312" t="s">
        <v>373</v>
      </c>
      <c r="AV22" s="322" t="s">
        <v>374</v>
      </c>
    </row>
    <row r="23" spans="1:113" ht="15.75" x14ac:dyDescent="0.25">
      <c r="A23" s="303"/>
      <c r="B23" s="306"/>
      <c r="C23" s="303"/>
      <c r="D23" s="303"/>
      <c r="E23" s="320" t="s">
        <v>375</v>
      </c>
      <c r="F23" s="318" t="s">
        <v>46</v>
      </c>
      <c r="G23" s="318" t="s">
        <v>45</v>
      </c>
      <c r="H23" s="318" t="s">
        <v>44</v>
      </c>
      <c r="I23" s="316" t="s">
        <v>376</v>
      </c>
      <c r="J23" s="316" t="s">
        <v>377</v>
      </c>
      <c r="K23" s="316" t="s">
        <v>378</v>
      </c>
      <c r="L23" s="318" t="s">
        <v>334</v>
      </c>
      <c r="M23" s="303"/>
      <c r="N23" s="303"/>
      <c r="O23" s="303"/>
      <c r="P23" s="312"/>
      <c r="Q23" s="312"/>
      <c r="R23" s="312"/>
      <c r="S23" s="313" t="s">
        <v>1</v>
      </c>
      <c r="T23" s="313" t="s">
        <v>379</v>
      </c>
      <c r="U23" s="315"/>
      <c r="V23" s="315"/>
      <c r="W23" s="312"/>
      <c r="X23" s="312"/>
      <c r="Y23" s="312"/>
      <c r="Z23" s="312"/>
      <c r="AA23" s="312"/>
      <c r="AB23" s="312"/>
      <c r="AC23" s="312"/>
      <c r="AD23" s="312"/>
      <c r="AE23" s="312"/>
      <c r="AF23" s="312" t="s">
        <v>380</v>
      </c>
      <c r="AG23" s="312"/>
      <c r="AH23" s="312" t="s">
        <v>381</v>
      </c>
      <c r="AI23" s="312"/>
      <c r="AJ23" s="302" t="s">
        <v>382</v>
      </c>
      <c r="AK23" s="302" t="s">
        <v>383</v>
      </c>
      <c r="AL23" s="302" t="s">
        <v>384</v>
      </c>
      <c r="AM23" s="302" t="s">
        <v>385</v>
      </c>
      <c r="AN23" s="302" t="s">
        <v>386</v>
      </c>
      <c r="AO23" s="302" t="s">
        <v>387</v>
      </c>
      <c r="AP23" s="302" t="s">
        <v>388</v>
      </c>
      <c r="AQ23" s="324" t="s">
        <v>379</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389</v>
      </c>
      <c r="AG24" s="149" t="s">
        <v>390</v>
      </c>
      <c r="AH24" s="150" t="s">
        <v>1</v>
      </c>
      <c r="AI24" s="150" t="s">
        <v>379</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v>2.2349999999999999</v>
      </c>
      <c r="J26" s="32" t="s">
        <v>285</v>
      </c>
      <c r="K26" s="32" t="s">
        <v>285</v>
      </c>
      <c r="L26" s="32" t="s">
        <v>285</v>
      </c>
      <c r="M26" s="154" t="s">
        <v>392</v>
      </c>
      <c r="N26" s="154" t="s">
        <v>420</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A45" sqref="A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P_Кд_ТП_1013</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ТП-1013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395</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ТП-1013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0.86838879000000002</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403</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2026-08-07T10:42:13Z</dcterms:modified>
</cp:coreProperties>
</file>